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9" i="1"/>
  <c r="E38" l="1"/>
  <c r="G18"/>
  <c r="E49"/>
  <c r="F18" l="1"/>
</calcChain>
</file>

<file path=xl/sharedStrings.xml><?xml version="1.0" encoding="utf-8"?>
<sst xmlns="http://schemas.openxmlformats.org/spreadsheetml/2006/main" count="189" uniqueCount="113">
  <si>
    <t xml:space="preserve"> муниципального имущества муниципального района «Тунгокоченский район» </t>
  </si>
  <si>
    <t>находящегося в оперативном управлении у</t>
  </si>
  <si>
    <t>(наименование муниципального учреждения)</t>
  </si>
  <si>
    <t>Раздел 1</t>
  </si>
  <si>
    <t xml:space="preserve"> Недвижимое имущество  (здания, помещения, строения, сооружения)</t>
  </si>
  <si>
    <t>Наименование объекта</t>
  </si>
  <si>
    <t>Адрес объекта</t>
  </si>
  <si>
    <t>Кадастровый номер</t>
  </si>
  <si>
    <t>Технические характеристики (площадь, протяженность, инвентарный номер,  год ввода в эксплуатацию)</t>
  </si>
  <si>
    <t>Балансовая стоимость (руб.)</t>
  </si>
  <si>
    <t>Амортизация (руб.)</t>
  </si>
  <si>
    <t>Дата возникновения права</t>
  </si>
  <si>
    <t>Дата прекращения права</t>
  </si>
  <si>
    <t xml:space="preserve">Документы основания </t>
  </si>
  <si>
    <t>Правообладатель</t>
  </si>
  <si>
    <t>Ограничения (обременения)</t>
  </si>
  <si>
    <t>Жилищный фонд</t>
  </si>
  <si>
    <t>Нежилые объекты</t>
  </si>
  <si>
    <t>Здание стационарного загор.оздоров.лагеря "Кучегер"</t>
  </si>
  <si>
    <t>с.Усугли "Кучегер"</t>
  </si>
  <si>
    <t>75:27:090101:434</t>
  </si>
  <si>
    <t>МБУ ДО ДДТ</t>
  </si>
  <si>
    <t>нет</t>
  </si>
  <si>
    <t>Ограждение лагеря "Кучегер"</t>
  </si>
  <si>
    <t>инв.№ 101030005</t>
  </si>
  <si>
    <t>Итого</t>
  </si>
  <si>
    <t>Земельные участки</t>
  </si>
  <si>
    <t>Раздел 2</t>
  </si>
  <si>
    <t>Движимое имущество</t>
  </si>
  <si>
    <t>Наименование имущества</t>
  </si>
  <si>
    <t>Инвентарный номер</t>
  </si>
  <si>
    <t>Документы основания</t>
  </si>
  <si>
    <t>Автотранспорт</t>
  </si>
  <si>
    <t>Особо ценное движимое имущество</t>
  </si>
  <si>
    <t>Плита электр. ПЭ-0,48 ШП</t>
  </si>
  <si>
    <t>Комплект техники (мультимедиа)</t>
  </si>
  <si>
    <t>Генератор бен.EPG 5000</t>
  </si>
  <si>
    <t>Шкаф витрина</t>
  </si>
  <si>
    <t>Стол-тумба</t>
  </si>
  <si>
    <t>Холодильник "Бирюса"</t>
  </si>
  <si>
    <t>Емкость под воду 3т.</t>
  </si>
  <si>
    <t>Телевизор Toshiba</t>
  </si>
  <si>
    <t>Иное движимое имущество</t>
  </si>
  <si>
    <t xml:space="preserve"> </t>
  </si>
  <si>
    <t>Раздел 3</t>
  </si>
  <si>
    <t>Сведения о муниципальных предприятиях, учреждениях</t>
  </si>
  <si>
    <t>Наименование и организационно-правовая форма, ИНН</t>
  </si>
  <si>
    <t>Адрес (местонахождение)</t>
  </si>
  <si>
    <t>ОГРН и дата государственной регистрации</t>
  </si>
  <si>
    <t>Документ основание</t>
  </si>
  <si>
    <t>Размер уставного фонда (руб.)</t>
  </si>
  <si>
    <t>Балансовая стоимость основных средств, (руб.)</t>
  </si>
  <si>
    <t>Остаточная стоимость основных средств, (руб.)</t>
  </si>
  <si>
    <t>Среднесписочная численность</t>
  </si>
  <si>
    <t>ФИО руководителя и главного бухгалтера</t>
  </si>
  <si>
    <t>Телефон, факс, адрес электронной почты</t>
  </si>
  <si>
    <t>674125  Забайкальский край  Тунгокоченский район      п.Вершино-Дарасунский  ул.Дарасунская № 98</t>
  </si>
  <si>
    <t>Устав, Постановление от 03.12.2015 № 594</t>
  </si>
  <si>
    <t>Муниципального бюджетного учреждения дополнительного образования Дом детского творчества ____________________________________________________________________________________________________________________________</t>
  </si>
  <si>
    <t>Реестро-вый номер</t>
  </si>
  <si>
    <t>1027500783243 дата регистрации   25.04.2001г.</t>
  </si>
  <si>
    <t>Правообла-датель</t>
  </si>
  <si>
    <t>8 30 264 21 5 35</t>
  </si>
  <si>
    <t>27 03 1 001</t>
  </si>
  <si>
    <t>27 03 1 002</t>
  </si>
  <si>
    <t>27 03 2 006</t>
  </si>
  <si>
    <t>27 03 2 007</t>
  </si>
  <si>
    <t>27 03 2 009</t>
  </si>
  <si>
    <t>27 03 2 010</t>
  </si>
  <si>
    <t>27 03 2 011</t>
  </si>
  <si>
    <t>27 03 2 012</t>
  </si>
  <si>
    <t>27 03 2 013</t>
  </si>
  <si>
    <t>27 03 2 014</t>
  </si>
  <si>
    <t>27 03 2 015</t>
  </si>
  <si>
    <t>27 03 2 016</t>
  </si>
  <si>
    <t>27 03 2 017</t>
  </si>
  <si>
    <t>27 00 3 003</t>
  </si>
  <si>
    <t>Товарная накладная</t>
  </si>
  <si>
    <t>Муниципальное бюджетное  учреждение дополнительного образования детей Дом детского творчества  ИНН 7521002867</t>
  </si>
  <si>
    <t>Реестр</t>
  </si>
  <si>
    <t>Иное движимое имущество, стоимостью до 50.0 тыс. руб.</t>
  </si>
  <si>
    <t>Распоряжение главы МР "Тунгокоченский район" № 271 от 23.04.2007 г.</t>
  </si>
  <si>
    <t>27 03 1 003</t>
  </si>
  <si>
    <t>Реестровый номер</t>
  </si>
  <si>
    <t>Малоэтажный объект -помещение бани</t>
  </si>
  <si>
    <t>Тов.накладная № 2 от 25.09.2019 г.</t>
  </si>
  <si>
    <t>Стол компьютерный</t>
  </si>
  <si>
    <t>Распоряжение главы МР "Тунгокоченский район" № 271 от 23.04.2007 г. (Соб-ть района зарег. от 30.11.2016 г.; оперативное управление от 18.06.2014 г.)</t>
  </si>
  <si>
    <t>27 03 2 020</t>
  </si>
  <si>
    <t>12.01.2021 г.</t>
  </si>
  <si>
    <t>Распоряжение администрации МР "Тунгокоченский район" № 3 от 12.01.2021 г.; Акт приема-передачи от 12.01.2021 г.</t>
  </si>
  <si>
    <t>Ноутбук, 2020 года изготовления</t>
  </si>
  <si>
    <t>Мульт-лаборатория "Креатив"</t>
  </si>
  <si>
    <t>27 03 2 022</t>
  </si>
  <si>
    <t>07.09.2021 г.</t>
  </si>
  <si>
    <t>Товарная накладная № 6 от 07.09.2021 г.</t>
  </si>
  <si>
    <t xml:space="preserve">Горка h950 Romana </t>
  </si>
  <si>
    <t>27 03 2 023</t>
  </si>
  <si>
    <t>25.10.2021 г.</t>
  </si>
  <si>
    <t>Товарная накладная № 197 от 25.10.2021 г.</t>
  </si>
  <si>
    <t>27 03 2 024</t>
  </si>
  <si>
    <t>Лабиринт Romana</t>
  </si>
  <si>
    <t>27 03 2 025</t>
  </si>
  <si>
    <t>Товарная накладная № 198 от 25.10.2021 г.</t>
  </si>
  <si>
    <t>27 03 2 026</t>
  </si>
  <si>
    <t>Комплект ЗССС НТ 1110/0,74/2Вт(беспроводная точка доступа)</t>
  </si>
  <si>
    <t>Мультимедийный комплекс с экраном</t>
  </si>
  <si>
    <t>Счет УТ-133</t>
  </si>
  <si>
    <t>Товарная накладная № 11</t>
  </si>
  <si>
    <t>директор  - Коршикова Ирина Викторовна, главный бухгалтер -   Ланцева Лариса Владимировна</t>
  </si>
  <si>
    <r>
      <t xml:space="preserve"> 384,6  кв.м    </t>
    </r>
    <r>
      <rPr>
        <b/>
        <sz val="8"/>
        <rFont val="Times New Roman"/>
        <family val="1"/>
        <charset val="204"/>
      </rPr>
      <t>инв.№ 101020388</t>
    </r>
    <r>
      <rPr>
        <sz val="8"/>
        <rFont val="Times New Roman"/>
        <family val="1"/>
        <charset val="204"/>
      </rPr>
      <t xml:space="preserve">       год ввода 2006</t>
    </r>
  </si>
  <si>
    <r>
      <t xml:space="preserve">24 кв.м      </t>
    </r>
    <r>
      <rPr>
        <b/>
        <sz val="8"/>
        <rFont val="Times New Roman"/>
        <family val="1"/>
        <charset val="204"/>
      </rPr>
      <t>инв.№ 101120408</t>
    </r>
  </si>
  <si>
    <t>2025 г.</t>
  </si>
</sst>
</file>

<file path=xl/styles.xml><?xml version="1.0" encoding="utf-8"?>
<styleSheet xmlns="http://schemas.openxmlformats.org/spreadsheetml/2006/main">
  <numFmts count="2">
    <numFmt numFmtId="164" formatCode="#,##0.00\ &quot;₽&quot;"/>
    <numFmt numFmtId="165" formatCode="#,##0.00\ _₽"/>
  </numFmts>
  <fonts count="14">
    <font>
      <sz val="11"/>
      <color theme="1"/>
      <name val="Calibri"/>
      <family val="2"/>
      <charset val="204"/>
      <scheme val="minor"/>
    </font>
    <font>
      <sz val="7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14" fontId="10" fillId="0" borderId="1" xfId="0" applyNumberFormat="1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9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top" wrapText="1"/>
    </xf>
    <xf numFmtId="0" fontId="11" fillId="0" borderId="0" xfId="0" applyFont="1"/>
    <xf numFmtId="0" fontId="11" fillId="0" borderId="0" xfId="0" applyFont="1" applyAlignment="1">
      <alignment horizontal="right"/>
    </xf>
    <xf numFmtId="2" fontId="6" fillId="0" borderId="0" xfId="0" applyNumberFormat="1" applyFont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top" wrapText="1"/>
    </xf>
    <xf numFmtId="3" fontId="13" fillId="0" borderId="1" xfId="0" applyNumberFormat="1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4" fontId="13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top" wrapText="1"/>
    </xf>
    <xf numFmtId="164" fontId="0" fillId="0" borderId="0" xfId="0" applyNumberFormat="1"/>
    <xf numFmtId="165" fontId="13" fillId="0" borderId="1" xfId="0" applyNumberFormat="1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workbookViewId="0">
      <selection activeCell="G11" sqref="G11"/>
    </sheetView>
  </sheetViews>
  <sheetFormatPr defaultRowHeight="15"/>
  <cols>
    <col min="1" max="1" width="10" customWidth="1"/>
    <col min="2" max="2" width="16.140625" customWidth="1"/>
    <col min="3" max="3" width="13.85546875" customWidth="1"/>
    <col min="4" max="4" width="13.42578125" customWidth="1"/>
    <col min="5" max="5" width="11.5703125" customWidth="1"/>
    <col min="6" max="6" width="10.140625" customWidth="1"/>
    <col min="7" max="7" width="10.28515625" customWidth="1"/>
    <col min="8" max="8" width="16" customWidth="1"/>
    <col min="9" max="9" width="12.28515625" customWidth="1"/>
    <col min="10" max="10" width="14.42578125" customWidth="1"/>
    <col min="11" max="11" width="9.42578125" customWidth="1"/>
    <col min="12" max="12" width="10.28515625" customWidth="1"/>
    <col min="13" max="13" width="11.5703125" bestFit="1" customWidth="1"/>
  </cols>
  <sheetData>
    <row r="1" spans="1:12">
      <c r="A1" s="1"/>
      <c r="B1" s="2"/>
      <c r="C1" s="1"/>
      <c r="D1" s="1"/>
      <c r="E1" s="1"/>
      <c r="F1" s="1"/>
      <c r="G1" s="1"/>
      <c r="H1" s="1"/>
      <c r="I1" s="41"/>
      <c r="J1" s="41"/>
      <c r="K1" s="41"/>
      <c r="L1" s="41"/>
    </row>
    <row r="2" spans="1:12">
      <c r="A2" s="1"/>
      <c r="B2" s="2"/>
      <c r="C2" s="1"/>
      <c r="D2" s="1"/>
      <c r="E2" s="1"/>
      <c r="F2" s="1"/>
      <c r="G2" s="1"/>
      <c r="H2" s="1"/>
      <c r="I2" s="41"/>
      <c r="J2" s="41"/>
      <c r="K2" s="41"/>
      <c r="L2" s="41"/>
    </row>
    <row r="3" spans="1:12" ht="18.75">
      <c r="A3" s="42" t="s">
        <v>79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ht="15.75">
      <c r="A4" s="40" t="s"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1:12" ht="15.75">
      <c r="A5" s="40" t="s">
        <v>1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2" ht="15.75">
      <c r="A6" s="40" t="s">
        <v>58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>
      <c r="A7" s="44" t="s">
        <v>2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</row>
    <row r="8" spans="1:12" ht="15.75">
      <c r="A8" s="40" t="s">
        <v>112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</row>
    <row r="9" spans="1:12" ht="15.75">
      <c r="A9" s="45" t="s">
        <v>3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ht="15.75">
      <c r="A10" s="43" t="s">
        <v>4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</row>
    <row r="11" spans="1:12" ht="73.5">
      <c r="A11" s="3" t="s">
        <v>83</v>
      </c>
      <c r="B11" s="3" t="s">
        <v>5</v>
      </c>
      <c r="C11" s="3" t="s">
        <v>6</v>
      </c>
      <c r="D11" s="3" t="s">
        <v>7</v>
      </c>
      <c r="E11" s="3" t="s">
        <v>8</v>
      </c>
      <c r="F11" s="3" t="s">
        <v>9</v>
      </c>
      <c r="G11" s="3" t="s">
        <v>10</v>
      </c>
      <c r="H11" s="3" t="s">
        <v>11</v>
      </c>
      <c r="I11" s="3" t="s">
        <v>12</v>
      </c>
      <c r="J11" s="3" t="s">
        <v>13</v>
      </c>
      <c r="K11" s="3" t="s">
        <v>61</v>
      </c>
      <c r="L11" s="3" t="s">
        <v>15</v>
      </c>
    </row>
    <row r="12" spans="1:12" ht="15.75">
      <c r="A12" s="43" t="s">
        <v>16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</row>
    <row r="13" spans="1:12">
      <c r="A13" s="4">
        <v>0</v>
      </c>
      <c r="B13" s="5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6">
        <v>0</v>
      </c>
      <c r="K13" s="7">
        <v>0</v>
      </c>
      <c r="L13" s="4">
        <v>0</v>
      </c>
    </row>
    <row r="14" spans="1:12" ht="15.75">
      <c r="A14" s="43" t="s">
        <v>17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</row>
    <row r="15" spans="1:12" ht="112.5" customHeight="1">
      <c r="A15" s="9" t="s">
        <v>63</v>
      </c>
      <c r="B15" s="29" t="s">
        <v>18</v>
      </c>
      <c r="C15" s="4" t="s">
        <v>19</v>
      </c>
      <c r="D15" s="4" t="s">
        <v>20</v>
      </c>
      <c r="E15" s="4" t="s">
        <v>110</v>
      </c>
      <c r="F15" s="23">
        <v>1802900</v>
      </c>
      <c r="G15" s="23">
        <v>1802900</v>
      </c>
      <c r="H15" s="8">
        <v>39195</v>
      </c>
      <c r="I15" s="4"/>
      <c r="J15" s="4" t="s">
        <v>87</v>
      </c>
      <c r="K15" s="26" t="s">
        <v>21</v>
      </c>
      <c r="L15" s="4" t="s">
        <v>22</v>
      </c>
    </row>
    <row r="16" spans="1:12" ht="58.5" customHeight="1">
      <c r="A16" s="9" t="s">
        <v>64</v>
      </c>
      <c r="B16" s="29" t="s">
        <v>23</v>
      </c>
      <c r="C16" s="4" t="s">
        <v>19</v>
      </c>
      <c r="D16" s="4" t="s">
        <v>22</v>
      </c>
      <c r="E16" s="9" t="s">
        <v>24</v>
      </c>
      <c r="F16" s="23">
        <v>70069</v>
      </c>
      <c r="G16" s="23">
        <v>70069</v>
      </c>
      <c r="H16" s="8">
        <v>39195</v>
      </c>
      <c r="I16" s="4"/>
      <c r="J16" s="4" t="s">
        <v>81</v>
      </c>
      <c r="K16" s="4" t="s">
        <v>21</v>
      </c>
      <c r="L16" s="4" t="s">
        <v>22</v>
      </c>
    </row>
    <row r="17" spans="1:12" ht="58.5" customHeight="1">
      <c r="A17" s="9" t="s">
        <v>82</v>
      </c>
      <c r="B17" s="29" t="s">
        <v>84</v>
      </c>
      <c r="C17" s="4" t="s">
        <v>19</v>
      </c>
      <c r="D17" s="4" t="s">
        <v>22</v>
      </c>
      <c r="E17" s="4" t="s">
        <v>111</v>
      </c>
      <c r="F17" s="23">
        <v>383914</v>
      </c>
      <c r="G17" s="30">
        <v>134370.18</v>
      </c>
      <c r="H17" s="8">
        <v>43733</v>
      </c>
      <c r="I17" s="4"/>
      <c r="J17" s="4" t="s">
        <v>85</v>
      </c>
      <c r="K17" s="4" t="s">
        <v>21</v>
      </c>
      <c r="L17" s="4" t="s">
        <v>22</v>
      </c>
    </row>
    <row r="18" spans="1:12">
      <c r="A18" s="9" t="s">
        <v>25</v>
      </c>
      <c r="B18" s="9"/>
      <c r="C18" s="9"/>
      <c r="D18" s="9"/>
      <c r="E18" s="9"/>
      <c r="F18" s="28">
        <f>SUM(F15:F17)</f>
        <v>2256883</v>
      </c>
      <c r="G18" s="33">
        <f>SUM(G15:G17)</f>
        <v>2007339.18</v>
      </c>
      <c r="H18" s="10"/>
      <c r="I18" s="9"/>
      <c r="J18" s="9"/>
      <c r="K18" s="9"/>
      <c r="L18" s="9"/>
    </row>
    <row r="19" spans="1:12" ht="15.75">
      <c r="A19" s="43" t="s">
        <v>26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</row>
    <row r="20" spans="1:12">
      <c r="A20" s="4">
        <v>0</v>
      </c>
      <c r="B20" s="5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11">
        <v>0</v>
      </c>
      <c r="I20" s="7">
        <v>0</v>
      </c>
      <c r="J20" s="6">
        <v>0</v>
      </c>
      <c r="K20" s="7">
        <v>0</v>
      </c>
      <c r="L20" s="7">
        <v>0</v>
      </c>
    </row>
    <row r="21" spans="1:12" ht="15.75">
      <c r="A21" s="40" t="s">
        <v>27</v>
      </c>
      <c r="B21" s="40"/>
      <c r="C21" s="40"/>
      <c r="D21" s="40"/>
      <c r="E21" s="40"/>
      <c r="F21" s="40"/>
      <c r="G21" s="40"/>
      <c r="H21" s="40"/>
      <c r="I21" s="40"/>
      <c r="J21" s="40"/>
      <c r="K21" s="12"/>
      <c r="L21" s="12"/>
    </row>
    <row r="22" spans="1:12" ht="15.75">
      <c r="A22" s="49" t="s">
        <v>28</v>
      </c>
      <c r="B22" s="50"/>
      <c r="C22" s="50"/>
      <c r="D22" s="50"/>
      <c r="E22" s="50"/>
      <c r="F22" s="50"/>
      <c r="G22" s="50"/>
      <c r="H22" s="50"/>
      <c r="I22" s="50"/>
      <c r="J22" s="51"/>
      <c r="K22" s="12"/>
      <c r="L22" s="12"/>
    </row>
    <row r="23" spans="1:12" ht="31.5">
      <c r="A23" s="3" t="s">
        <v>83</v>
      </c>
      <c r="B23" s="3" t="s">
        <v>29</v>
      </c>
      <c r="C23" s="3" t="s">
        <v>30</v>
      </c>
      <c r="D23" s="3" t="s">
        <v>9</v>
      </c>
      <c r="E23" s="3" t="s">
        <v>10</v>
      </c>
      <c r="F23" s="3" t="s">
        <v>11</v>
      </c>
      <c r="G23" s="3" t="s">
        <v>12</v>
      </c>
      <c r="H23" s="3" t="s">
        <v>31</v>
      </c>
      <c r="I23" s="3" t="s">
        <v>14</v>
      </c>
      <c r="J23" s="3" t="s">
        <v>15</v>
      </c>
      <c r="K23" s="12"/>
      <c r="L23" s="12"/>
    </row>
    <row r="24" spans="1:12" ht="15.75">
      <c r="A24" s="49" t="s">
        <v>32</v>
      </c>
      <c r="B24" s="50"/>
      <c r="C24" s="50"/>
      <c r="D24" s="50"/>
      <c r="E24" s="50"/>
      <c r="F24" s="50"/>
      <c r="G24" s="50"/>
      <c r="H24" s="50"/>
      <c r="I24" s="50"/>
      <c r="J24" s="51"/>
      <c r="K24" s="12"/>
      <c r="L24" s="12"/>
    </row>
    <row r="25" spans="1:12">
      <c r="A25" s="13">
        <v>0</v>
      </c>
      <c r="B25" s="5">
        <v>0</v>
      </c>
      <c r="C25" s="7">
        <v>0</v>
      </c>
      <c r="D25" s="4">
        <v>0</v>
      </c>
      <c r="E25" s="4">
        <v>0</v>
      </c>
      <c r="F25" s="4">
        <v>0</v>
      </c>
      <c r="G25" s="4">
        <v>0</v>
      </c>
      <c r="H25" s="14">
        <v>0</v>
      </c>
      <c r="I25" s="4">
        <v>0</v>
      </c>
      <c r="J25" s="15">
        <v>0</v>
      </c>
      <c r="K25" s="12"/>
      <c r="L25" s="12"/>
    </row>
    <row r="26" spans="1:12" ht="15.75">
      <c r="A26" s="52" t="s">
        <v>33</v>
      </c>
      <c r="B26" s="53"/>
      <c r="C26" s="53"/>
      <c r="D26" s="53"/>
      <c r="E26" s="53"/>
      <c r="F26" s="53"/>
      <c r="G26" s="53"/>
      <c r="H26" s="53"/>
      <c r="I26" s="53"/>
      <c r="J26" s="54"/>
      <c r="K26" s="12"/>
      <c r="L26" s="12"/>
    </row>
    <row r="27" spans="1:12" ht="24.75" customHeight="1">
      <c r="A27" s="16" t="s">
        <v>65</v>
      </c>
      <c r="B27" s="29" t="s">
        <v>34</v>
      </c>
      <c r="C27" s="4">
        <v>101040156</v>
      </c>
      <c r="D27" s="30">
        <v>45150</v>
      </c>
      <c r="E27" s="30">
        <v>45150</v>
      </c>
      <c r="F27" s="8">
        <v>40272</v>
      </c>
      <c r="G27" s="4"/>
      <c r="H27" s="4" t="s">
        <v>77</v>
      </c>
      <c r="I27" s="4" t="s">
        <v>21</v>
      </c>
      <c r="J27" s="4" t="s">
        <v>22</v>
      </c>
      <c r="K27" s="12"/>
      <c r="L27" s="12"/>
    </row>
    <row r="28" spans="1:12" ht="27" customHeight="1">
      <c r="A28" s="16" t="s">
        <v>66</v>
      </c>
      <c r="B28" s="29" t="s">
        <v>35</v>
      </c>
      <c r="C28" s="4">
        <v>101040157</v>
      </c>
      <c r="D28" s="30">
        <v>35500</v>
      </c>
      <c r="E28" s="30">
        <v>35500</v>
      </c>
      <c r="F28" s="8">
        <v>40304</v>
      </c>
      <c r="G28" s="4"/>
      <c r="H28" s="4" t="s">
        <v>77</v>
      </c>
      <c r="I28" s="4" t="s">
        <v>21</v>
      </c>
      <c r="J28" s="4" t="s">
        <v>22</v>
      </c>
      <c r="K28" s="12"/>
      <c r="L28" s="12"/>
    </row>
    <row r="29" spans="1:12" ht="22.5">
      <c r="A29" s="16" t="s">
        <v>67</v>
      </c>
      <c r="B29" s="29" t="s">
        <v>36</v>
      </c>
      <c r="C29" s="4">
        <v>101060177</v>
      </c>
      <c r="D29" s="30">
        <v>20471.22</v>
      </c>
      <c r="E29" s="30">
        <v>20471.22</v>
      </c>
      <c r="F29" s="8">
        <v>39660</v>
      </c>
      <c r="G29" s="4"/>
      <c r="H29" s="4" t="s">
        <v>77</v>
      </c>
      <c r="I29" s="4" t="s">
        <v>21</v>
      </c>
      <c r="J29" s="4" t="s">
        <v>22</v>
      </c>
      <c r="K29" s="12"/>
      <c r="L29" s="12"/>
    </row>
    <row r="30" spans="1:12">
      <c r="A30" s="16" t="s">
        <v>68</v>
      </c>
      <c r="B30" s="29" t="s">
        <v>37</v>
      </c>
      <c r="C30" s="4">
        <v>101060240</v>
      </c>
      <c r="D30" s="30">
        <v>4770</v>
      </c>
      <c r="E30" s="30">
        <v>4770</v>
      </c>
      <c r="F30" s="8">
        <v>39843</v>
      </c>
      <c r="G30" s="4"/>
      <c r="H30" s="4" t="s">
        <v>77</v>
      </c>
      <c r="I30" s="4" t="s">
        <v>21</v>
      </c>
      <c r="J30" s="4" t="s">
        <v>22</v>
      </c>
      <c r="K30" s="12"/>
      <c r="L30" s="12"/>
    </row>
    <row r="31" spans="1:12">
      <c r="A31" s="16" t="s">
        <v>69</v>
      </c>
      <c r="B31" s="29" t="s">
        <v>86</v>
      </c>
      <c r="C31" s="4">
        <v>101060242</v>
      </c>
      <c r="D31" s="30">
        <v>6500</v>
      </c>
      <c r="E31" s="30">
        <v>6500</v>
      </c>
      <c r="F31" s="8">
        <v>39843</v>
      </c>
      <c r="G31" s="4"/>
      <c r="H31" s="4" t="s">
        <v>77</v>
      </c>
      <c r="I31" s="4" t="s">
        <v>21</v>
      </c>
      <c r="J31" s="4" t="s">
        <v>22</v>
      </c>
      <c r="K31" s="12"/>
      <c r="L31" s="12"/>
    </row>
    <row r="32" spans="1:12">
      <c r="A32" s="16" t="s">
        <v>70</v>
      </c>
      <c r="B32" s="29" t="s">
        <v>38</v>
      </c>
      <c r="C32" s="4">
        <v>101060243</v>
      </c>
      <c r="D32" s="30">
        <v>8400</v>
      </c>
      <c r="E32" s="30">
        <v>8400</v>
      </c>
      <c r="F32" s="8">
        <v>39843</v>
      </c>
      <c r="G32" s="4"/>
      <c r="H32" s="4" t="s">
        <v>77</v>
      </c>
      <c r="I32" s="4" t="s">
        <v>21</v>
      </c>
      <c r="J32" s="4" t="s">
        <v>22</v>
      </c>
      <c r="K32" s="12"/>
      <c r="L32" s="12"/>
    </row>
    <row r="33" spans="1:13" ht="22.5">
      <c r="A33" s="16" t="s">
        <v>71</v>
      </c>
      <c r="B33" s="29" t="s">
        <v>39</v>
      </c>
      <c r="C33" s="4">
        <v>101060246</v>
      </c>
      <c r="D33" s="30">
        <v>10800</v>
      </c>
      <c r="E33" s="30">
        <v>10800</v>
      </c>
      <c r="F33" s="8">
        <v>39843</v>
      </c>
      <c r="G33" s="4"/>
      <c r="H33" s="4" t="s">
        <v>77</v>
      </c>
      <c r="I33" s="4" t="s">
        <v>21</v>
      </c>
      <c r="J33" s="4" t="s">
        <v>22</v>
      </c>
      <c r="K33" s="12"/>
      <c r="L33" s="12"/>
    </row>
    <row r="34" spans="1:13">
      <c r="A34" s="16" t="s">
        <v>72</v>
      </c>
      <c r="B34" s="29" t="s">
        <v>40</v>
      </c>
      <c r="C34" s="4">
        <v>101060249</v>
      </c>
      <c r="D34" s="30">
        <v>18000</v>
      </c>
      <c r="E34" s="30">
        <v>18000</v>
      </c>
      <c r="F34" s="8">
        <v>39968</v>
      </c>
      <c r="G34" s="4"/>
      <c r="H34" s="4" t="s">
        <v>77</v>
      </c>
      <c r="I34" s="4" t="s">
        <v>21</v>
      </c>
      <c r="J34" s="4" t="s">
        <v>22</v>
      </c>
      <c r="K34" s="12"/>
      <c r="L34" s="12"/>
    </row>
    <row r="35" spans="1:13" ht="22.5">
      <c r="A35" s="16" t="s">
        <v>73</v>
      </c>
      <c r="B35" s="29" t="s">
        <v>39</v>
      </c>
      <c r="C35" s="4">
        <v>101060276</v>
      </c>
      <c r="D35" s="30">
        <v>10000</v>
      </c>
      <c r="E35" s="30">
        <v>10000</v>
      </c>
      <c r="F35" s="8">
        <v>40118</v>
      </c>
      <c r="G35" s="4"/>
      <c r="H35" s="4" t="s">
        <v>77</v>
      </c>
      <c r="I35" s="4" t="s">
        <v>21</v>
      </c>
      <c r="J35" s="4" t="s">
        <v>22</v>
      </c>
      <c r="K35" s="12"/>
      <c r="L35" s="12"/>
    </row>
    <row r="36" spans="1:13">
      <c r="A36" s="16" t="s">
        <v>74</v>
      </c>
      <c r="B36" s="29" t="s">
        <v>41</v>
      </c>
      <c r="C36" s="4">
        <v>101040067</v>
      </c>
      <c r="D36" s="30">
        <v>5980</v>
      </c>
      <c r="E36" s="30">
        <v>5980</v>
      </c>
      <c r="F36" s="8">
        <v>40452</v>
      </c>
      <c r="G36" s="4"/>
      <c r="H36" s="4" t="s">
        <v>77</v>
      </c>
      <c r="I36" s="4" t="s">
        <v>21</v>
      </c>
      <c r="J36" s="4" t="s">
        <v>22</v>
      </c>
      <c r="K36" s="12"/>
      <c r="L36" s="12"/>
    </row>
    <row r="37" spans="1:13" ht="22.5">
      <c r="A37" s="16" t="s">
        <v>75</v>
      </c>
      <c r="B37" s="29" t="s">
        <v>39</v>
      </c>
      <c r="C37" s="4">
        <v>101060041</v>
      </c>
      <c r="D37" s="30">
        <v>14790</v>
      </c>
      <c r="E37" s="30">
        <v>14790</v>
      </c>
      <c r="F37" s="8">
        <v>38888</v>
      </c>
      <c r="G37" s="4"/>
      <c r="H37" s="4" t="s">
        <v>77</v>
      </c>
      <c r="I37" s="4" t="s">
        <v>21</v>
      </c>
      <c r="J37" s="4" t="s">
        <v>22</v>
      </c>
      <c r="K37" s="12"/>
      <c r="L37" s="12"/>
    </row>
    <row r="38" spans="1:13">
      <c r="A38" s="16" t="s">
        <v>25</v>
      </c>
      <c r="B38" s="9"/>
      <c r="C38" s="9"/>
      <c r="D38" s="39">
        <v>180361.22</v>
      </c>
      <c r="E38" s="39">
        <f>SUM(E27:E37)</f>
        <v>180361.22</v>
      </c>
      <c r="F38" s="9"/>
      <c r="G38" s="9"/>
      <c r="H38" s="17"/>
      <c r="I38" s="9"/>
      <c r="J38" s="17"/>
      <c r="K38" s="12"/>
      <c r="L38" s="12"/>
    </row>
    <row r="39" spans="1:13" ht="15.75">
      <c r="A39" s="49" t="s">
        <v>42</v>
      </c>
      <c r="B39" s="50"/>
      <c r="C39" s="50"/>
      <c r="D39" s="50"/>
      <c r="E39" s="50"/>
      <c r="F39" s="50"/>
      <c r="G39" s="50"/>
      <c r="H39" s="50"/>
      <c r="I39" s="50"/>
      <c r="J39" s="51"/>
      <c r="K39" s="12"/>
      <c r="L39" s="12"/>
    </row>
    <row r="40" spans="1:13" ht="84.75" customHeight="1">
      <c r="A40" s="31" t="s">
        <v>88</v>
      </c>
      <c r="B40" s="29" t="s">
        <v>91</v>
      </c>
      <c r="C40" s="37">
        <v>101341010</v>
      </c>
      <c r="D40" s="30">
        <v>64140.94</v>
      </c>
      <c r="E40" s="30">
        <v>64140.94</v>
      </c>
      <c r="F40" s="8" t="s">
        <v>89</v>
      </c>
      <c r="G40" s="4"/>
      <c r="H40" s="4" t="s">
        <v>90</v>
      </c>
      <c r="I40" s="4" t="s">
        <v>21</v>
      </c>
      <c r="J40" s="4" t="s">
        <v>22</v>
      </c>
      <c r="K40" s="12"/>
      <c r="L40" s="12"/>
    </row>
    <row r="41" spans="1:13" ht="48" customHeight="1">
      <c r="A41" s="32" t="s">
        <v>93</v>
      </c>
      <c r="B41" s="29" t="s">
        <v>92</v>
      </c>
      <c r="C41" s="37">
        <v>101340908</v>
      </c>
      <c r="D41" s="30">
        <v>120000</v>
      </c>
      <c r="E41" s="30">
        <v>120000</v>
      </c>
      <c r="F41" s="8" t="s">
        <v>94</v>
      </c>
      <c r="G41" s="4"/>
      <c r="H41" s="4" t="s">
        <v>95</v>
      </c>
      <c r="I41" s="4" t="s">
        <v>21</v>
      </c>
      <c r="J41" s="4" t="s">
        <v>22</v>
      </c>
      <c r="K41" s="12"/>
      <c r="L41" s="12"/>
    </row>
    <row r="42" spans="1:13" ht="43.5" customHeight="1">
      <c r="A42" s="32" t="s">
        <v>97</v>
      </c>
      <c r="B42" s="29" t="s">
        <v>96</v>
      </c>
      <c r="C42" s="37">
        <v>101361495</v>
      </c>
      <c r="D42" s="30">
        <v>104098</v>
      </c>
      <c r="E42" s="30">
        <v>104098</v>
      </c>
      <c r="F42" s="30" t="s">
        <v>98</v>
      </c>
      <c r="G42" s="4"/>
      <c r="H42" s="4" t="s">
        <v>99</v>
      </c>
      <c r="I42" s="4" t="s">
        <v>21</v>
      </c>
      <c r="J42" s="4" t="s">
        <v>22</v>
      </c>
      <c r="K42" s="12"/>
      <c r="L42" s="12"/>
    </row>
    <row r="43" spans="1:13" ht="51" customHeight="1">
      <c r="A43" s="32" t="s">
        <v>100</v>
      </c>
      <c r="B43" s="29" t="s">
        <v>101</v>
      </c>
      <c r="C43" s="37">
        <v>101361492</v>
      </c>
      <c r="D43" s="30">
        <v>58691</v>
      </c>
      <c r="E43" s="30">
        <v>58691</v>
      </c>
      <c r="F43" s="8" t="s">
        <v>98</v>
      </c>
      <c r="G43" s="4"/>
      <c r="H43" s="4" t="s">
        <v>99</v>
      </c>
      <c r="I43" s="4" t="s">
        <v>21</v>
      </c>
      <c r="J43" s="4" t="s">
        <v>22</v>
      </c>
      <c r="K43" s="12"/>
      <c r="L43" s="12"/>
    </row>
    <row r="44" spans="1:13" ht="52.5" customHeight="1">
      <c r="A44" s="32" t="s">
        <v>102</v>
      </c>
      <c r="B44" s="29" t="s">
        <v>96</v>
      </c>
      <c r="C44" s="37">
        <v>101361491</v>
      </c>
      <c r="D44" s="30">
        <v>104098</v>
      </c>
      <c r="E44" s="30">
        <v>104098</v>
      </c>
      <c r="F44" s="8" t="s">
        <v>98</v>
      </c>
      <c r="G44" s="4"/>
      <c r="H44" s="4" t="s">
        <v>103</v>
      </c>
      <c r="I44" s="4" t="s">
        <v>21</v>
      </c>
      <c r="J44" s="4" t="s">
        <v>22</v>
      </c>
      <c r="K44" s="12"/>
      <c r="L44" s="12"/>
    </row>
    <row r="45" spans="1:13" ht="52.5" customHeight="1">
      <c r="A45" s="32" t="s">
        <v>104</v>
      </c>
      <c r="B45" s="29" t="s">
        <v>101</v>
      </c>
      <c r="C45" s="37">
        <v>101361496</v>
      </c>
      <c r="D45" s="30">
        <v>58691</v>
      </c>
      <c r="E45" s="30">
        <v>58691</v>
      </c>
      <c r="F45" s="8" t="s">
        <v>98</v>
      </c>
      <c r="G45" s="4"/>
      <c r="H45" s="4" t="s">
        <v>103</v>
      </c>
      <c r="I45" s="4" t="s">
        <v>21</v>
      </c>
      <c r="J45" s="4" t="s">
        <v>22</v>
      </c>
      <c r="K45" s="12"/>
      <c r="L45" s="12"/>
    </row>
    <row r="46" spans="1:13" ht="52.5" customHeight="1">
      <c r="A46" s="9"/>
      <c r="B46" s="29" t="s">
        <v>105</v>
      </c>
      <c r="C46" s="38">
        <v>101341043</v>
      </c>
      <c r="D46" s="30">
        <v>107399</v>
      </c>
      <c r="E46" s="30">
        <v>107399</v>
      </c>
      <c r="F46" s="8">
        <v>45044</v>
      </c>
      <c r="G46" s="4"/>
      <c r="H46" s="4" t="s">
        <v>107</v>
      </c>
      <c r="I46" s="4" t="s">
        <v>21</v>
      </c>
      <c r="J46" s="4" t="s">
        <v>22</v>
      </c>
      <c r="K46" s="12"/>
      <c r="L46" s="12"/>
    </row>
    <row r="47" spans="1:13" ht="52.5" customHeight="1">
      <c r="A47" s="9"/>
      <c r="B47" s="29" t="s">
        <v>106</v>
      </c>
      <c r="C47" s="38">
        <v>101341053</v>
      </c>
      <c r="D47" s="30">
        <v>100000</v>
      </c>
      <c r="E47" s="30">
        <v>100000</v>
      </c>
      <c r="F47" s="8">
        <v>45223</v>
      </c>
      <c r="G47" s="4"/>
      <c r="H47" s="4" t="s">
        <v>108</v>
      </c>
      <c r="I47" s="4" t="s">
        <v>21</v>
      </c>
      <c r="J47" s="4" t="s">
        <v>22</v>
      </c>
      <c r="K47" s="12"/>
      <c r="L47" s="12"/>
      <c r="M47" s="35"/>
    </row>
    <row r="48" spans="1:13" ht="29.25" customHeight="1">
      <c r="A48" s="56" t="s">
        <v>80</v>
      </c>
      <c r="B48" s="57"/>
      <c r="C48" s="58"/>
      <c r="D48" s="30">
        <v>2706790</v>
      </c>
      <c r="E48" s="30">
        <v>2706790</v>
      </c>
      <c r="F48" s="8"/>
      <c r="G48" s="4"/>
      <c r="H48" s="4" t="s">
        <v>77</v>
      </c>
      <c r="I48" s="4" t="s">
        <v>21</v>
      </c>
      <c r="J48" s="4" t="s">
        <v>22</v>
      </c>
      <c r="K48" s="12"/>
      <c r="L48" s="12"/>
    </row>
    <row r="49" spans="1:12">
      <c r="A49" s="16" t="s">
        <v>43</v>
      </c>
      <c r="B49" s="16" t="s">
        <v>25</v>
      </c>
      <c r="C49" s="16"/>
      <c r="D49" s="36">
        <f>SUM(D40:D48)</f>
        <v>3423907.94</v>
      </c>
      <c r="E49" s="36">
        <f>SUM(E40:E48)</f>
        <v>3423907.94</v>
      </c>
      <c r="F49" s="16"/>
      <c r="G49" s="16"/>
      <c r="H49" s="16"/>
      <c r="I49" s="16"/>
      <c r="J49" s="18"/>
      <c r="K49" s="19"/>
      <c r="L49" s="19"/>
    </row>
    <row r="50" spans="1:12" ht="15.75">
      <c r="A50" s="20"/>
      <c r="B50" s="2"/>
      <c r="C50" s="1"/>
      <c r="D50" s="1"/>
      <c r="E50" s="1"/>
      <c r="F50" s="1"/>
      <c r="G50" s="1"/>
      <c r="H50" s="1"/>
      <c r="I50" s="1"/>
      <c r="J50" s="12"/>
      <c r="K50" s="12"/>
      <c r="L50" s="12"/>
    </row>
    <row r="51" spans="1:12" ht="15.75">
      <c r="A51" s="55" t="s">
        <v>44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12"/>
    </row>
    <row r="52" spans="1:12">
      <c r="A52" s="46" t="s">
        <v>45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12"/>
    </row>
    <row r="53" spans="1:12">
      <c r="A53" s="47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12"/>
    </row>
    <row r="54" spans="1:12" ht="42">
      <c r="A54" s="3" t="s">
        <v>59</v>
      </c>
      <c r="B54" s="3" t="s">
        <v>46</v>
      </c>
      <c r="C54" s="3" t="s">
        <v>47</v>
      </c>
      <c r="D54" s="3" t="s">
        <v>48</v>
      </c>
      <c r="E54" s="3" t="s">
        <v>49</v>
      </c>
      <c r="F54" s="3" t="s">
        <v>50</v>
      </c>
      <c r="G54" s="3" t="s">
        <v>51</v>
      </c>
      <c r="H54" s="3" t="s">
        <v>52</v>
      </c>
      <c r="I54" s="3" t="s">
        <v>53</v>
      </c>
      <c r="J54" s="3" t="s">
        <v>54</v>
      </c>
      <c r="K54" s="3" t="s">
        <v>55</v>
      </c>
      <c r="L54" s="21"/>
    </row>
    <row r="55" spans="1:12" ht="108">
      <c r="A55" s="9" t="s">
        <v>76</v>
      </c>
      <c r="B55" s="6" t="s">
        <v>78</v>
      </c>
      <c r="C55" s="22" t="s">
        <v>56</v>
      </c>
      <c r="D55" s="6" t="s">
        <v>60</v>
      </c>
      <c r="E55" s="6" t="s">
        <v>57</v>
      </c>
      <c r="F55" s="22">
        <v>0</v>
      </c>
      <c r="G55" s="34">
        <v>5861152.1600000001</v>
      </c>
      <c r="H55" s="34">
        <v>249543.82</v>
      </c>
      <c r="I55" s="6">
        <v>18</v>
      </c>
      <c r="J55" s="6" t="s">
        <v>109</v>
      </c>
      <c r="K55" s="27" t="s">
        <v>62</v>
      </c>
      <c r="L55" s="12"/>
    </row>
    <row r="56" spans="1:12">
      <c r="A56" s="1"/>
      <c r="B56" s="2"/>
      <c r="C56" s="1"/>
      <c r="D56" s="1"/>
      <c r="E56" s="1"/>
      <c r="F56" s="1"/>
      <c r="G56" s="1"/>
      <c r="H56" s="1"/>
      <c r="I56" s="1"/>
      <c r="J56" s="12"/>
      <c r="K56" s="12"/>
      <c r="L56" s="12"/>
    </row>
    <row r="57" spans="1:12">
      <c r="A57" s="1"/>
      <c r="B57" s="2"/>
      <c r="C57" s="1"/>
      <c r="D57" s="1"/>
      <c r="E57" s="1"/>
      <c r="F57" s="1"/>
      <c r="G57" s="1"/>
      <c r="H57" s="1"/>
      <c r="I57" s="1"/>
      <c r="J57" s="12"/>
      <c r="K57" s="12"/>
      <c r="L57" s="12"/>
    </row>
    <row r="58" spans="1:12">
      <c r="C58" s="24"/>
      <c r="F58" s="25"/>
    </row>
  </sheetData>
  <mergeCells count="21">
    <mergeCell ref="A52:K52"/>
    <mergeCell ref="A53:K53"/>
    <mergeCell ref="A21:J21"/>
    <mergeCell ref="A22:J22"/>
    <mergeCell ref="A24:J24"/>
    <mergeCell ref="A26:J26"/>
    <mergeCell ref="A39:J39"/>
    <mergeCell ref="A51:K51"/>
    <mergeCell ref="A48:C48"/>
    <mergeCell ref="A19:L19"/>
    <mergeCell ref="A7:L7"/>
    <mergeCell ref="A8:L8"/>
    <mergeCell ref="A9:L9"/>
    <mergeCell ref="A10:L10"/>
    <mergeCell ref="A12:L12"/>
    <mergeCell ref="A14:L14"/>
    <mergeCell ref="A6:L6"/>
    <mergeCell ref="I1:L2"/>
    <mergeCell ref="A3:L3"/>
    <mergeCell ref="A4:L4"/>
    <mergeCell ref="A5:L5"/>
  </mergeCells>
  <phoneticPr fontId="12" type="noConversion"/>
  <pageMargins left="0.51181102362204722" right="0.31496062992125984" top="0.55118110236220474" bottom="0.35433070866141736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2025-07-14T02:10:52Z</dcterms:modified>
</cp:coreProperties>
</file>